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-15" windowWidth="19230" windowHeight="9915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9" i="3" l="1"/>
  <c r="N10" i="2"/>
  <c r="I11" i="5" l="1"/>
  <c r="H11" i="2" l="1"/>
  <c r="M11" i="5" l="1"/>
  <c r="L11" i="5"/>
  <c r="K11" i="5"/>
  <c r="J11" i="5"/>
  <c r="H11" i="5"/>
  <c r="G11" i="5"/>
  <c r="F11" i="5"/>
  <c r="E11" i="5"/>
  <c r="D11" i="5"/>
  <c r="C11" i="5"/>
  <c r="B11" i="5"/>
  <c r="M10" i="3"/>
  <c r="L10" i="3"/>
  <c r="K10" i="3"/>
  <c r="J10" i="3"/>
  <c r="I10" i="3"/>
  <c r="H10" i="3"/>
  <c r="G10" i="3"/>
  <c r="F10" i="3"/>
  <c r="E10" i="3"/>
  <c r="D10" i="3"/>
  <c r="C10" i="3"/>
  <c r="M11" i="2"/>
  <c r="L11" i="2"/>
  <c r="K11" i="2"/>
  <c r="J11" i="2"/>
  <c r="I11" i="2"/>
  <c r="G11" i="2"/>
  <c r="F11" i="2"/>
  <c r="E11" i="2"/>
  <c r="D11" i="2"/>
  <c r="C11" i="2"/>
  <c r="B11" i="2"/>
  <c r="N10" i="5" l="1"/>
  <c r="B10" i="3"/>
  <c r="N7" i="5" l="1"/>
  <c r="N8" i="5"/>
  <c r="N9" i="5"/>
  <c r="N8" i="3"/>
  <c r="N7" i="3"/>
  <c r="N9" i="2"/>
  <c r="N8" i="2"/>
  <c r="N7" i="2"/>
</calcChain>
</file>

<file path=xl/sharedStrings.xml><?xml version="1.0" encoding="utf-8"?>
<sst xmlns="http://schemas.openxmlformats.org/spreadsheetml/2006/main" count="111" uniqueCount="44">
  <si>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</si>
  <si>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</si>
  <si>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</si>
  <si>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</si>
  <si>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</si>
  <si>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</si>
  <si>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</si>
  <si>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</si>
  <si>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</si>
  <si>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</si>
  <si>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</si>
  <si>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</si>
  <si>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</si>
  <si>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2016</t>
  </si>
  <si>
    <t xml:space="preserve">Promedio </t>
  </si>
  <si>
    <t>2017</t>
  </si>
  <si>
    <t>2018</t>
  </si>
  <si>
    <t>Promedio Total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</si>
  <si>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</si>
  <si>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</si>
  <si>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</si>
  <si>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</si>
  <si>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</si>
  <si>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</si>
  <si>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REMUNERACIONES (IR) BASE: 2015=100</t>
  </si>
  <si>
    <t>Nota:</t>
  </si>
  <si>
    <t>*Para obtener información detallada del IR Base: 2015=100 solicitarla al INEC: http://www.ecuadorencifras.gob.ec/requerimientos-de-informacion/</t>
  </si>
  <si>
    <t>CUADRO N° 1</t>
  </si>
  <si>
    <t>CUADRO N° 2</t>
  </si>
  <si>
    <t>CUADRO N° 3</t>
  </si>
  <si>
    <t>CUADRO N° 4</t>
  </si>
  <si>
    <t>ÍNDICE DE REMUNERACIONES (IR) BASE: 2015=100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</si>
  <si>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</si>
  <si>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Amparo Campaña / Carlos Zambrano</t>
  </si>
  <si>
    <t>Revisión: Adalivza Bravo / Diana Barco</t>
  </si>
  <si>
    <t>Aprobación: Darío Velez</t>
  </si>
  <si>
    <t>SERIE HISTÓRICA DEL ÍNDICE GENERAL DEL IR, periodo enero 2016 - diciembre 2019 (Número)</t>
  </si>
  <si>
    <t>SERIE HISTÓRICA DE LA VARIACIÓN MENSUAL GENERAL DEL IR, periodo enero 2016 - diciembre 2019 (Porcentaje)</t>
  </si>
  <si>
    <t>SERIE HISTÓRICA DE LA VARIACIÓN ANUAL GENERAL DEL IR, periodo enero 2017 - diciembre 2019 (Porcentaje)</t>
  </si>
  <si>
    <t>SERIE HISTÓRICA DE LA VARIACIÓN ACUMULADA GENERAL DEL IR, periodo enero 2016 - diciembre 2019 (Porcentaje)</t>
  </si>
  <si>
    <t>SERIE HISTÓRICA DEL ÍNDICE GENERAL DEL IR, periodo enero 2016 - diciembre 2019
(Número)</t>
  </si>
  <si>
    <t>SERIE HISTÓRICA DE LA VARIACIÓN MENSUAL GENERAL DEL IR, periodo enero 2016 - diciembre 2019
(Porcentaje)</t>
  </si>
  <si>
    <t>SERIE HISTÓRICA DE LA VARIACIÓN ANUAL GENERAL DEL IR, periodo enero 2017 - diciembre 2019
(Porcentaje)</t>
  </si>
  <si>
    <t>SERIE HISTÓRICA DE LA VARIACIÓN ACUMULADA GENERAL DEL IR, periodo enero 2016 - diciembre 2019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</si>
</sst>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10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theme="1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Fill="1" applyBorder="1" applyAlignment="1">
      <alignment horizontal="centerContinuous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2" fontId="1" fillId="0" borderId="2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Fill="1" applyBorder="1" applyAlignment="1"/>
    <xf numFmtId="49" fontId="2" fillId="4" borderId="5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1" applyFont="1"/>
    <xf numFmtId="0" fontId="2" fillId="0" borderId="0" xfId="1" applyFont="1" applyAlignment="1"/>
    <xf numFmtId="0" fontId="1" fillId="0" borderId="0" xfId="1" applyFont="1"/>
    <xf numFmtId="0" fontId="2" fillId="5" borderId="1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8" fillId="0" borderId="0" xfId="3" applyFont="1"/>
    <xf numFmtId="0" fontId="6" fillId="0" borderId="0" xfId="0" applyFont="1" applyAlignment="1">
      <alignment vertical="center"/>
    </xf>
    <xf numFmtId="0" fontId="5" fillId="2" borderId="0" xfId="0" applyFont="1" applyFill="1" applyBorder="1" applyAlignment="1">
      <alignment vertical="center"/>
    </xf>
    <xf numFmtId="0" fontId="11" fillId="0" borderId="0" xfId="2" applyFont="1"/>
    <xf numFmtId="0" fontId="12" fillId="0" borderId="1" xfId="2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1" fontId="1" fillId="0" borderId="0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2" fillId="0" borderId="1" xfId="2" applyFont="1" applyBorder="1" applyAlignment="1">
      <alignment vertical="center" wrapText="1"/>
    </xf>
    <xf numFmtId="0" fontId="12" fillId="0" borderId="1" xfId="2" applyFont="1" applyBorder="1" applyAlignment="1">
      <alignment vertical="center"/>
    </xf>
    <xf numFmtId="0" fontId="2" fillId="0" borderId="0" xfId="1" applyFont="1" applyAlignment="1">
      <alignment horizontal="center"/>
    </xf>
    <xf numFmtId="0" fontId="2" fillId="5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FFFFFF"/>
      <color rgb="FF595959"/>
      <color rgb="FF163557"/>
      <color rgb="FF404040"/>
      <color rgb="FFA5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0</xdr:row>
      <xdr:rowOff>847725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6295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9526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773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19049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8699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67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77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activeCell="A2" sqref="A2:J2"/>
    </sheetView>
  </sheetViews>
  <sheetFormatPr baseColWidth="10" defaultRowHeight="14.25" x14ac:dyDescent="0.3"/>
  <cols>
    <col min="1" max="9" width="11.42578125" style="42"/>
    <col min="10" max="10" width="11.42578125" style="42" customWidth="1"/>
    <col min="11" max="16384" width="11.42578125" style="42"/>
  </cols>
  <sheetData>
    <row r="1" spans="1:15" s="35" customFormat="1" ht="74.25" customHeight="1" x14ac:dyDescent="0.3"/>
    <row r="2" spans="1:15" s="35" customFormat="1" x14ac:dyDescent="0.3">
      <c r="A2" s="55" t="s">
        <v>24</v>
      </c>
      <c r="B2" s="55"/>
      <c r="C2" s="55"/>
      <c r="D2" s="55"/>
      <c r="E2" s="55"/>
      <c r="F2" s="55"/>
      <c r="G2" s="55"/>
      <c r="H2" s="55"/>
      <c r="I2" s="55"/>
      <c r="J2" s="55"/>
      <c r="K2" s="36"/>
      <c r="L2" s="36"/>
      <c r="M2" s="36"/>
    </row>
    <row r="3" spans="1:15" s="35" customForma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5" s="39" customFormat="1" ht="19.5" customHeight="1" x14ac:dyDescent="0.3">
      <c r="A4" s="38" t="s">
        <v>18</v>
      </c>
      <c r="B4" s="56" t="s">
        <v>19</v>
      </c>
      <c r="C4" s="56"/>
      <c r="D4" s="56"/>
      <c r="E4" s="56"/>
      <c r="F4" s="56"/>
      <c r="G4" s="56"/>
      <c r="H4" s="56"/>
      <c r="I4" s="56"/>
      <c r="J4" s="56"/>
      <c r="K4" s="35"/>
    </row>
    <row r="5" spans="1:15" s="39" customFormat="1" ht="19.5" customHeight="1" x14ac:dyDescent="0.3">
      <c r="A5" s="46">
        <v>1</v>
      </c>
      <c r="B5" s="54" t="s">
        <v>36</v>
      </c>
      <c r="C5" s="54"/>
      <c r="D5" s="54"/>
      <c r="E5" s="54"/>
      <c r="F5" s="54"/>
      <c r="G5" s="54"/>
      <c r="H5" s="54"/>
      <c r="I5" s="54"/>
      <c r="J5" s="54"/>
      <c r="K5" s="35"/>
    </row>
    <row r="6" spans="1:15" s="39" customFormat="1" ht="19.5" customHeight="1" x14ac:dyDescent="0.3">
      <c r="A6" s="46">
        <v>2</v>
      </c>
      <c r="B6" s="54" t="s">
        <v>37</v>
      </c>
      <c r="C6" s="54"/>
      <c r="D6" s="54"/>
      <c r="E6" s="54"/>
      <c r="F6" s="54"/>
      <c r="G6" s="54"/>
      <c r="H6" s="54"/>
      <c r="I6" s="54"/>
      <c r="J6" s="54"/>
      <c r="K6" s="35"/>
    </row>
    <row r="7" spans="1:15" s="39" customFormat="1" ht="19.5" customHeight="1" x14ac:dyDescent="0.3">
      <c r="A7" s="46">
        <v>3</v>
      </c>
      <c r="B7" s="54" t="s">
        <v>38</v>
      </c>
      <c r="C7" s="54"/>
      <c r="D7" s="54"/>
      <c r="E7" s="54"/>
      <c r="F7" s="54"/>
      <c r="G7" s="54"/>
      <c r="H7" s="54"/>
      <c r="I7" s="54"/>
      <c r="J7" s="54"/>
      <c r="K7" s="35"/>
      <c r="L7" s="40"/>
      <c r="M7" s="40"/>
      <c r="N7" s="40"/>
      <c r="O7" s="40"/>
    </row>
    <row r="8" spans="1:15" s="39" customFormat="1" ht="19.5" customHeight="1" x14ac:dyDescent="0.3">
      <c r="A8" s="46">
        <v>4</v>
      </c>
      <c r="B8" s="53" t="s">
        <v>39</v>
      </c>
      <c r="C8" s="54"/>
      <c r="D8" s="54"/>
      <c r="E8" s="54"/>
      <c r="F8" s="54"/>
      <c r="G8" s="54"/>
      <c r="H8" s="54"/>
      <c r="I8" s="54"/>
      <c r="J8" s="54"/>
      <c r="K8" s="35"/>
      <c r="L8" s="40"/>
      <c r="M8" s="40"/>
      <c r="N8" s="40"/>
      <c r="O8" s="40"/>
    </row>
    <row r="9" spans="1:15" s="35" customFormat="1" x14ac:dyDescent="0.3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spans="1:15" s="35" customFormat="1" x14ac:dyDescent="0.3">
      <c r="A10" s="47" t="s">
        <v>20</v>
      </c>
      <c r="B10" s="47"/>
      <c r="C10" s="47"/>
      <c r="D10" s="47"/>
      <c r="E10" s="47"/>
      <c r="F10" s="47"/>
      <c r="G10" s="47"/>
      <c r="H10" s="47"/>
      <c r="I10" s="47"/>
      <c r="J10" s="37"/>
    </row>
    <row r="11" spans="1:15" s="35" customFormat="1" x14ac:dyDescent="0.3">
      <c r="A11" s="37" t="s">
        <v>21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5" s="35" customFormat="1" x14ac:dyDescent="0.3">
      <c r="A12" s="37" t="s">
        <v>22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5" s="35" customFormat="1" x14ac:dyDescent="0.3">
      <c r="A13" s="41" t="s">
        <v>23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5" s="35" customFormat="1" x14ac:dyDescent="0.3">
      <c r="A14" s="37" t="s">
        <v>33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5" s="35" customFormat="1" x14ac:dyDescent="0.3">
      <c r="A15" s="37" t="s">
        <v>34</v>
      </c>
      <c r="B15" s="37"/>
      <c r="C15" s="37"/>
      <c r="D15" s="37"/>
      <c r="E15" s="37"/>
      <c r="F15" s="37"/>
      <c r="G15" s="37"/>
      <c r="H15" s="37"/>
      <c r="I15" s="37"/>
      <c r="J15" s="37"/>
    </row>
    <row r="16" spans="1:15" s="35" customFormat="1" x14ac:dyDescent="0.3">
      <c r="A16" s="37" t="s">
        <v>35</v>
      </c>
      <c r="B16" s="37"/>
      <c r="C16" s="37"/>
      <c r="D16" s="37"/>
      <c r="E16" s="37"/>
      <c r="F16" s="37"/>
      <c r="G16" s="37"/>
      <c r="H16" s="37"/>
      <c r="I16" s="37"/>
      <c r="J16" s="37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A3" sqref="A3:M3"/>
    </sheetView>
  </sheetViews>
  <sheetFormatPr baseColWidth="10" defaultColWidth="10.7109375" defaultRowHeight="14.25" x14ac:dyDescent="0.3"/>
  <cols>
    <col min="1" max="1" width="10.7109375" style="1"/>
    <col min="2" max="2" width="10.42578125" style="1" bestFit="1" customWidth="1"/>
    <col min="3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57" t="s">
        <v>27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5" t="s">
        <v>19</v>
      </c>
      <c r="O2" s="2"/>
    </row>
    <row r="3" spans="1:15" x14ac:dyDescent="0.3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2"/>
      <c r="O3" s="2"/>
    </row>
    <row r="4" spans="1:15" ht="29.25" customHeight="1" x14ac:dyDescent="0.3">
      <c r="A4" s="59" t="s">
        <v>40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2"/>
      <c r="O4" s="2"/>
    </row>
    <row r="5" spans="1:15" x14ac:dyDescent="0.3">
      <c r="G5" s="3"/>
      <c r="H5" s="3"/>
    </row>
    <row r="6" spans="1:15" ht="21.95" customHeight="1" x14ac:dyDescent="0.3">
      <c r="A6" s="20" t="s">
        <v>0</v>
      </c>
      <c r="B6" s="20" t="s">
        <v>1</v>
      </c>
      <c r="C6" s="21" t="s">
        <v>2</v>
      </c>
      <c r="D6" s="22" t="s">
        <v>3</v>
      </c>
      <c r="E6" s="22" t="s">
        <v>4</v>
      </c>
      <c r="F6" s="20" t="s">
        <v>5</v>
      </c>
      <c r="G6" s="20" t="s">
        <v>6</v>
      </c>
      <c r="H6" s="21" t="s">
        <v>7</v>
      </c>
      <c r="I6" s="22" t="s">
        <v>8</v>
      </c>
      <c r="J6" s="22" t="s">
        <v>9</v>
      </c>
      <c r="K6" s="20" t="s">
        <v>10</v>
      </c>
      <c r="L6" s="20" t="s">
        <v>11</v>
      </c>
      <c r="M6" s="21" t="s">
        <v>12</v>
      </c>
    </row>
    <row r="7" spans="1:15" x14ac:dyDescent="0.3">
      <c r="A7" s="4" t="s">
        <v>13</v>
      </c>
      <c r="B7" s="4">
        <v>100.40082243369486</v>
      </c>
      <c r="C7" s="4">
        <v>101.66384530042905</v>
      </c>
      <c r="D7" s="4">
        <v>97.491020206044254</v>
      </c>
      <c r="E7" s="4">
        <v>100.265190348492</v>
      </c>
      <c r="F7" s="4">
        <v>101.446470856842</v>
      </c>
      <c r="G7" s="4">
        <v>99.162583309634798</v>
      </c>
      <c r="H7" s="4">
        <v>102.165324374383</v>
      </c>
      <c r="I7" s="4">
        <v>100.433911184858</v>
      </c>
      <c r="J7" s="4">
        <v>99.850622075897604</v>
      </c>
      <c r="K7" s="4">
        <v>103.455237169703</v>
      </c>
      <c r="L7" s="4">
        <v>108.456505140258</v>
      </c>
      <c r="M7" s="4">
        <v>107.067382873795</v>
      </c>
    </row>
    <row r="8" spans="1:15" x14ac:dyDescent="0.3">
      <c r="A8" s="4" t="s">
        <v>15</v>
      </c>
      <c r="B8" s="4">
        <v>103.95121207184</v>
      </c>
      <c r="C8" s="4">
        <v>116.00170770314899</v>
      </c>
      <c r="D8" s="4">
        <v>100.32486649657601</v>
      </c>
      <c r="E8" s="4">
        <v>113.948313186527</v>
      </c>
      <c r="F8" s="4">
        <v>106.264057128779</v>
      </c>
      <c r="G8" s="4">
        <v>101.58549764161501</v>
      </c>
      <c r="H8" s="4">
        <v>106.412392188399</v>
      </c>
      <c r="I8" s="4">
        <v>102.53211765862901</v>
      </c>
      <c r="J8" s="4">
        <v>105.73492276865797</v>
      </c>
      <c r="K8" s="4">
        <v>106.1458786789206</v>
      </c>
      <c r="L8" s="4">
        <v>112.0584426744572</v>
      </c>
      <c r="M8" s="5">
        <v>116.12187245342939</v>
      </c>
    </row>
    <row r="9" spans="1:15" x14ac:dyDescent="0.3">
      <c r="A9" s="4" t="s">
        <v>16</v>
      </c>
      <c r="B9" s="4">
        <v>106.12367815821906</v>
      </c>
      <c r="C9" s="4">
        <v>121.38313229484589</v>
      </c>
      <c r="D9" s="4">
        <v>108.40834154613781</v>
      </c>
      <c r="E9" s="4">
        <v>112.44983686132581</v>
      </c>
      <c r="F9" s="4">
        <v>109.11012900653246</v>
      </c>
      <c r="G9" s="4">
        <v>108.32104178883229</v>
      </c>
      <c r="H9" s="4">
        <v>105.72706265737493</v>
      </c>
      <c r="I9" s="4">
        <v>105.46905138460758</v>
      </c>
      <c r="J9" s="4">
        <v>111.940665191345</v>
      </c>
      <c r="K9" s="4">
        <v>104.67377649961335</v>
      </c>
      <c r="L9" s="4">
        <v>113.43270420481045</v>
      </c>
      <c r="M9" s="4">
        <v>125.80691983283211</v>
      </c>
    </row>
    <row r="10" spans="1:15" x14ac:dyDescent="0.3">
      <c r="A10" s="48">
        <v>2019</v>
      </c>
      <c r="B10" s="4">
        <v>106.26158836810001</v>
      </c>
      <c r="C10" s="4">
        <v>114.19356789429213</v>
      </c>
      <c r="D10" s="4">
        <v>116.89590352967303</v>
      </c>
      <c r="E10" s="4">
        <v>110.13629486426952</v>
      </c>
      <c r="F10" s="4">
        <v>110.74329463456444</v>
      </c>
      <c r="G10" s="4">
        <v>111.9904595338578</v>
      </c>
      <c r="H10" s="4">
        <v>102.13127419012055</v>
      </c>
      <c r="I10" s="4">
        <v>109.12151160035323</v>
      </c>
      <c r="J10" s="4">
        <v>108.94682766228883</v>
      </c>
      <c r="K10" s="4">
        <v>105.71284375915275</v>
      </c>
      <c r="L10" s="4">
        <v>117.52942193143897</v>
      </c>
      <c r="M10" s="6">
        <v>117.12970687174764</v>
      </c>
    </row>
    <row r="11" spans="1:15" x14ac:dyDescent="0.3">
      <c r="A11" s="4"/>
      <c r="B11" s="4"/>
      <c r="C11" s="4"/>
      <c r="D11" s="4"/>
      <c r="E11" s="7"/>
      <c r="F11" s="8"/>
      <c r="G11" s="8"/>
      <c r="H11" s="4"/>
      <c r="I11" s="4"/>
      <c r="J11" s="4"/>
      <c r="K11" s="4"/>
      <c r="L11" s="4"/>
      <c r="M11" s="4"/>
    </row>
    <row r="12" spans="1:15" x14ac:dyDescent="0.3">
      <c r="A12" s="43" t="s">
        <v>25</v>
      </c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2"/>
    </row>
    <row r="13" spans="1:15" x14ac:dyDescent="0.3">
      <c r="A13" s="44" t="s">
        <v>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5" x14ac:dyDescent="0.3">
      <c r="A14" s="34" t="s">
        <v>32</v>
      </c>
      <c r="G14" s="13"/>
      <c r="H14" s="13"/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orientation="portrait" r:id="rId1"/>
  <ignoredErrors>
    <ignoredError sqref="A7:A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6" ht="78" customHeight="1" x14ac:dyDescent="0.3"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3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45" t="s">
        <v>19</v>
      </c>
      <c r="P2" s="2"/>
    </row>
    <row r="3" spans="1:16" x14ac:dyDescent="0.3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2"/>
      <c r="P3" s="2"/>
    </row>
    <row r="4" spans="1:16" ht="29.25" customHeight="1" x14ac:dyDescent="0.3">
      <c r="A4" s="59" t="s">
        <v>41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2"/>
      <c r="P4" s="2"/>
    </row>
    <row r="5" spans="1:16" x14ac:dyDescent="0.3">
      <c r="G5" s="3"/>
      <c r="H5" s="3"/>
    </row>
    <row r="6" spans="1:16" ht="21.95" customHeight="1" x14ac:dyDescent="0.3">
      <c r="A6" s="20" t="s">
        <v>0</v>
      </c>
      <c r="B6" s="20" t="s">
        <v>1</v>
      </c>
      <c r="C6" s="21" t="s">
        <v>2</v>
      </c>
      <c r="D6" s="22" t="s">
        <v>3</v>
      </c>
      <c r="E6" s="22" t="s">
        <v>4</v>
      </c>
      <c r="F6" s="20" t="s">
        <v>5</v>
      </c>
      <c r="G6" s="20" t="s">
        <v>6</v>
      </c>
      <c r="H6" s="21" t="s">
        <v>7</v>
      </c>
      <c r="I6" s="22" t="s">
        <v>8</v>
      </c>
      <c r="J6" s="22" t="s">
        <v>9</v>
      </c>
      <c r="K6" s="20" t="s">
        <v>10</v>
      </c>
      <c r="L6" s="20" t="s">
        <v>11</v>
      </c>
      <c r="M6" s="21" t="s">
        <v>12</v>
      </c>
      <c r="N6" s="20" t="s">
        <v>14</v>
      </c>
    </row>
    <row r="7" spans="1:16" x14ac:dyDescent="0.3">
      <c r="A7" s="18" t="s">
        <v>13</v>
      </c>
      <c r="B7" s="4">
        <v>-1.4427189636642908</v>
      </c>
      <c r="C7" s="4">
        <v>1.2579805982847176</v>
      </c>
      <c r="D7" s="4">
        <v>-4.1045320310810496</v>
      </c>
      <c r="E7" s="4">
        <v>2.8455647880032502</v>
      </c>
      <c r="F7" s="4">
        <v>1.1781561519448758</v>
      </c>
      <c r="G7" s="4">
        <v>-2.2513228187413299</v>
      </c>
      <c r="H7" s="4">
        <v>3.02809887008784</v>
      </c>
      <c r="I7" s="4">
        <v>-1.69471706777989</v>
      </c>
      <c r="J7" s="4">
        <v>-0.58076908693434204</v>
      </c>
      <c r="K7" s="4">
        <v>3.61000764829096</v>
      </c>
      <c r="L7" s="4">
        <v>4.8342337298509204</v>
      </c>
      <c r="M7" s="4">
        <v>-1.2808104637586999</v>
      </c>
      <c r="N7" s="26">
        <f>AVERAGE(B7:M7)</f>
        <v>0.44993094620858015</v>
      </c>
    </row>
    <row r="8" spans="1:16" x14ac:dyDescent="0.3">
      <c r="A8" s="18" t="s">
        <v>15</v>
      </c>
      <c r="B8" s="4">
        <v>-2.9104762984891002</v>
      </c>
      <c r="C8" s="4">
        <v>11.592453220247901</v>
      </c>
      <c r="D8" s="4">
        <v>-13.5143193294107</v>
      </c>
      <c r="E8" s="4">
        <v>13.5793319898569</v>
      </c>
      <c r="F8" s="4">
        <v>-6.7436330059307501</v>
      </c>
      <c r="G8" s="4">
        <v>-4.4027676088947603</v>
      </c>
      <c r="H8" s="4">
        <v>4.7515586957231601</v>
      </c>
      <c r="I8" s="4">
        <v>-3.64644986356498</v>
      </c>
      <c r="J8" s="4">
        <v>3.1237091198015299</v>
      </c>
      <c r="K8" s="4">
        <v>0.38866620365513588</v>
      </c>
      <c r="L8" s="4">
        <v>5.5702247408224395</v>
      </c>
      <c r="M8" s="5">
        <v>3.6261701322915325</v>
      </c>
      <c r="N8" s="27">
        <f>AVERAGE(B8:M8)</f>
        <v>0.95120566634235892</v>
      </c>
    </row>
    <row r="9" spans="1:16" x14ac:dyDescent="0.3">
      <c r="A9" s="18" t="s">
        <v>16</v>
      </c>
      <c r="B9" s="4">
        <v>-8.610087043868587</v>
      </c>
      <c r="C9" s="4">
        <v>14.378934467269987</v>
      </c>
      <c r="D9" s="4">
        <v>-10.689121711896224</v>
      </c>
      <c r="E9" s="4">
        <v>3.7280298338186135</v>
      </c>
      <c r="F9" s="4">
        <v>-2.9699534903833618</v>
      </c>
      <c r="G9" s="4">
        <v>-0.72320253388475719</v>
      </c>
      <c r="H9" s="4">
        <v>-2.3947139804233295</v>
      </c>
      <c r="I9" s="4">
        <v>-0.24403522265956792</v>
      </c>
      <c r="J9" s="4">
        <v>6.1360311122339297</v>
      </c>
      <c r="K9" s="4">
        <v>-6.4917326329177483</v>
      </c>
      <c r="L9" s="4">
        <v>8.3678338530467187</v>
      </c>
      <c r="M9" s="4">
        <v>10.908860645408895</v>
      </c>
      <c r="N9" s="27">
        <f>AVERAGE(B9:M9)</f>
        <v>0.94973694131204722</v>
      </c>
    </row>
    <row r="10" spans="1:16" x14ac:dyDescent="0.3">
      <c r="A10" s="51">
        <v>2019</v>
      </c>
      <c r="B10" s="19">
        <v>-15.5359748817501</v>
      </c>
      <c r="C10" s="19">
        <v>7.464578356117932</v>
      </c>
      <c r="D10" s="19">
        <v>2.366451705828502</v>
      </c>
      <c r="E10" s="19">
        <v>-5.7825881500523693</v>
      </c>
      <c r="F10" s="19">
        <v>0.55113509224454293</v>
      </c>
      <c r="G10" s="19">
        <v>1.1261764456338619</v>
      </c>
      <c r="H10" s="19">
        <v>-8.8035939711065758</v>
      </c>
      <c r="I10" s="19">
        <v>6.8443652208040966</v>
      </c>
      <c r="J10" s="19">
        <v>-0.16008203653205608</v>
      </c>
      <c r="K10" s="19">
        <v>-2.968405755843317</v>
      </c>
      <c r="L10" s="19">
        <v>11.177996686200339</v>
      </c>
      <c r="M10" s="33">
        <v>-0.34009786921653368</v>
      </c>
      <c r="N10" s="27">
        <f>AVERAGE(B10:M10)</f>
        <v>-0.33833659647263953</v>
      </c>
    </row>
    <row r="11" spans="1:16" ht="17.25" customHeight="1" x14ac:dyDescent="0.3">
      <c r="A11" s="49" t="s">
        <v>17</v>
      </c>
      <c r="B11" s="50">
        <f>AVERAGE(B7:B10)</f>
        <v>-7.1248142969430193</v>
      </c>
      <c r="C11" s="50">
        <f t="shared" ref="C11:M11" si="0">AVERAGE(C7:C10)</f>
        <v>8.6734866604801351</v>
      </c>
      <c r="D11" s="50">
        <f t="shared" si="0"/>
        <v>-6.4853803416398677</v>
      </c>
      <c r="E11" s="50">
        <f t="shared" si="0"/>
        <v>3.592584615406599</v>
      </c>
      <c r="F11" s="50">
        <f t="shared" si="0"/>
        <v>-1.996073813031173</v>
      </c>
      <c r="G11" s="50">
        <f t="shared" si="0"/>
        <v>-1.5627791289717465</v>
      </c>
      <c r="H11" s="50">
        <f>AVERAGE(H7:H10)</f>
        <v>-0.85466259642972631</v>
      </c>
      <c r="I11" s="50">
        <f t="shared" si="0"/>
        <v>0.31479076669991457</v>
      </c>
      <c r="J11" s="50">
        <f t="shared" si="0"/>
        <v>2.1297222771422653</v>
      </c>
      <c r="K11" s="50">
        <f t="shared" si="0"/>
        <v>-1.3653661342037422</v>
      </c>
      <c r="L11" s="50">
        <f t="shared" si="0"/>
        <v>7.4875722524801045</v>
      </c>
      <c r="M11" s="50">
        <f t="shared" si="0"/>
        <v>3.2285306111812986</v>
      </c>
      <c r="N11" s="23"/>
    </row>
    <row r="12" spans="1:16" x14ac:dyDescent="0.3">
      <c r="A12" s="14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6" x14ac:dyDescent="0.3">
      <c r="A13" s="43" t="s">
        <v>25</v>
      </c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7"/>
    </row>
    <row r="14" spans="1:16" x14ac:dyDescent="0.3">
      <c r="A14" s="44" t="s">
        <v>26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6" x14ac:dyDescent="0.3">
      <c r="A15" s="34" t="s">
        <v>32</v>
      </c>
      <c r="G15" s="13"/>
      <c r="H15" s="13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orientation="portrait" r:id="rId1"/>
  <ignoredErrors>
    <ignoredError sqref="N10:N11" formulaRange="1"/>
    <ignoredError sqref="A7:A9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14.7109375" style="2" customWidth="1"/>
    <col min="2" max="16384" width="10.7109375" style="2"/>
  </cols>
  <sheetData>
    <row r="1" spans="1:15" ht="78" customHeight="1" x14ac:dyDescent="0.3"/>
    <row r="2" spans="1:15" x14ac:dyDescent="0.3">
      <c r="A2" s="57" t="s">
        <v>29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45" t="s">
        <v>19</v>
      </c>
    </row>
    <row r="3" spans="1:15" x14ac:dyDescent="0.3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ht="29.2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6" spans="1:15" s="1" customFormat="1" ht="21.95" customHeight="1" x14ac:dyDescent="0.3">
      <c r="A6" s="20" t="s">
        <v>0</v>
      </c>
      <c r="B6" s="20" t="s">
        <v>1</v>
      </c>
      <c r="C6" s="21" t="s">
        <v>2</v>
      </c>
      <c r="D6" s="22" t="s">
        <v>3</v>
      </c>
      <c r="E6" s="22" t="s">
        <v>4</v>
      </c>
      <c r="F6" s="20" t="s">
        <v>5</v>
      </c>
      <c r="G6" s="20" t="s">
        <v>6</v>
      </c>
      <c r="H6" s="21" t="s">
        <v>7</v>
      </c>
      <c r="I6" s="22" t="s">
        <v>8</v>
      </c>
      <c r="J6" s="22" t="s">
        <v>9</v>
      </c>
      <c r="K6" s="20" t="s">
        <v>10</v>
      </c>
      <c r="L6" s="20" t="s">
        <v>11</v>
      </c>
      <c r="M6" s="32" t="s">
        <v>12</v>
      </c>
      <c r="N6" s="20" t="s">
        <v>14</v>
      </c>
    </row>
    <row r="7" spans="1:15" x14ac:dyDescent="0.3">
      <c r="A7" s="4" t="s">
        <v>15</v>
      </c>
      <c r="B7" s="4">
        <v>3.53621569234708</v>
      </c>
      <c r="C7" s="4">
        <v>14.103206858200499</v>
      </c>
      <c r="D7" s="4">
        <v>2.9067767313776902</v>
      </c>
      <c r="E7" s="4">
        <v>13.6469324902052</v>
      </c>
      <c r="F7" s="4">
        <v>4.7488948913117097</v>
      </c>
      <c r="G7" s="4">
        <v>2.4433755667857602</v>
      </c>
      <c r="H7" s="4">
        <v>4.1570541081558599</v>
      </c>
      <c r="I7" s="4">
        <v>2.0891414553291199</v>
      </c>
      <c r="J7" s="4">
        <v>5.8931036887157138</v>
      </c>
      <c r="K7" s="4">
        <v>2.6007784456608185</v>
      </c>
      <c r="L7" s="4">
        <v>3.3210894353827265</v>
      </c>
      <c r="M7" s="4">
        <v>8.4568141450762653</v>
      </c>
      <c r="N7" s="27">
        <f>AVERAGE(B7:M7)</f>
        <v>5.6586152923790367</v>
      </c>
    </row>
    <row r="8" spans="1:15" x14ac:dyDescent="0.3">
      <c r="A8" s="4" t="s">
        <v>16</v>
      </c>
      <c r="B8" s="4">
        <v>2.089890096593348</v>
      </c>
      <c r="C8" s="4">
        <v>4.6390908360308654</v>
      </c>
      <c r="D8" s="4">
        <v>8.0572995826883975</v>
      </c>
      <c r="E8" s="4">
        <v>-1.3150491510555247</v>
      </c>
      <c r="F8" s="4">
        <v>2.6783015392533382</v>
      </c>
      <c r="G8" s="4">
        <v>6.6304190101806224</v>
      </c>
      <c r="H8" s="4">
        <v>-0.64403169304903363</v>
      </c>
      <c r="I8" s="4">
        <v>2.8644036552098693</v>
      </c>
      <c r="J8" s="4">
        <v>5.8691511377607499</v>
      </c>
      <c r="K8" s="4">
        <v>-1.3868670151200024</v>
      </c>
      <c r="L8" s="4">
        <v>1.2263792870526005</v>
      </c>
      <c r="M8" s="4">
        <v>8.3404161290000633</v>
      </c>
      <c r="N8" s="27">
        <f>AVERAGE(B8:M8)</f>
        <v>3.254116951212108</v>
      </c>
    </row>
    <row r="9" spans="1:15" x14ac:dyDescent="0.3">
      <c r="A9" s="48">
        <v>2019</v>
      </c>
      <c r="B9" s="4">
        <v>0.12995234642654499</v>
      </c>
      <c r="C9" s="4">
        <v>-5.9230341684460237</v>
      </c>
      <c r="D9" s="4">
        <v>7.8292517554315566</v>
      </c>
      <c r="E9" s="4">
        <v>-2.057399158265893</v>
      </c>
      <c r="F9" s="4">
        <v>1.4968047814645973</v>
      </c>
      <c r="G9" s="4">
        <v>3.3875391931503951</v>
      </c>
      <c r="H9" s="4">
        <v>-3.4010104668348675</v>
      </c>
      <c r="I9" s="4">
        <v>3.4630634937887539</v>
      </c>
      <c r="J9" s="4">
        <v>-2.6744860984511556</v>
      </c>
      <c r="K9" s="4">
        <v>0.99267198938143775</v>
      </c>
      <c r="L9" s="4">
        <v>3.6115842916268841</v>
      </c>
      <c r="M9" s="6">
        <v>-6.8972461710488107</v>
      </c>
      <c r="N9" s="52">
        <f>AVERAGE(B9:M9)</f>
        <v>-3.5256843147150421E-3</v>
      </c>
    </row>
    <row r="10" spans="1:15" s="1" customFormat="1" ht="17.25" customHeight="1" x14ac:dyDescent="0.3">
      <c r="A10" s="24" t="s">
        <v>17</v>
      </c>
      <c r="B10" s="25">
        <f>AVERAGE(B7:B9)</f>
        <v>1.9186860451223244</v>
      </c>
      <c r="C10" s="25">
        <f t="shared" ref="C10:M10" si="0">AVERAGE(C7:C9)</f>
        <v>4.2730878419284473</v>
      </c>
      <c r="D10" s="25">
        <f t="shared" si="0"/>
        <v>6.2644426898325483</v>
      </c>
      <c r="E10" s="25">
        <f t="shared" si="0"/>
        <v>3.4248280602945944</v>
      </c>
      <c r="F10" s="25">
        <f t="shared" si="0"/>
        <v>2.9746670706765488</v>
      </c>
      <c r="G10" s="25">
        <f t="shared" si="0"/>
        <v>4.1537779233722594</v>
      </c>
      <c r="H10" s="25">
        <f t="shared" si="0"/>
        <v>3.7337316090652863E-2</v>
      </c>
      <c r="I10" s="25">
        <f t="shared" si="0"/>
        <v>2.8055362014425813</v>
      </c>
      <c r="J10" s="25">
        <f t="shared" si="0"/>
        <v>3.0292562426751033</v>
      </c>
      <c r="K10" s="25">
        <f t="shared" si="0"/>
        <v>0.73552780664075124</v>
      </c>
      <c r="L10" s="25">
        <f t="shared" si="0"/>
        <v>2.7196843380207372</v>
      </c>
      <c r="M10" s="25">
        <f t="shared" si="0"/>
        <v>3.2999947010091724</v>
      </c>
      <c r="N10" s="23"/>
    </row>
    <row r="11" spans="1:15" s="29" customForma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8"/>
      <c r="N11" s="4"/>
    </row>
    <row r="12" spans="1:15" x14ac:dyDescent="0.3">
      <c r="A12" s="43" t="s">
        <v>25</v>
      </c>
      <c r="B12" s="30"/>
      <c r="C12" s="30"/>
      <c r="D12" s="30"/>
      <c r="E12" s="30"/>
      <c r="F12" s="30"/>
      <c r="G12" s="31"/>
      <c r="H12" s="31"/>
      <c r="I12" s="31"/>
      <c r="J12" s="31"/>
      <c r="M12" s="13"/>
      <c r="N12" s="13"/>
    </row>
    <row r="13" spans="1:15" x14ac:dyDescent="0.3">
      <c r="A13" s="44" t="s">
        <v>26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5" x14ac:dyDescent="0.3">
      <c r="A14" s="34" t="s">
        <v>32</v>
      </c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8" numberStoredAsText="1"/>
    <ignoredError sqref="N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45" t="s">
        <v>19</v>
      </c>
    </row>
    <row r="3" spans="1:15" x14ac:dyDescent="0.3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ht="29.25" customHeight="1" x14ac:dyDescent="0.3">
      <c r="A4" s="59" t="s">
        <v>43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6" spans="1:15" ht="21.95" customHeight="1" x14ac:dyDescent="0.3">
      <c r="A6" s="20" t="s">
        <v>0</v>
      </c>
      <c r="B6" s="20" t="s">
        <v>1</v>
      </c>
      <c r="C6" s="21" t="s">
        <v>2</v>
      </c>
      <c r="D6" s="22" t="s">
        <v>3</v>
      </c>
      <c r="E6" s="22" t="s">
        <v>4</v>
      </c>
      <c r="F6" s="20" t="s">
        <v>5</v>
      </c>
      <c r="G6" s="20" t="s">
        <v>6</v>
      </c>
      <c r="H6" s="21" t="s">
        <v>7</v>
      </c>
      <c r="I6" s="22" t="s">
        <v>8</v>
      </c>
      <c r="J6" s="22" t="s">
        <v>9</v>
      </c>
      <c r="K6" s="20" t="s">
        <v>10</v>
      </c>
      <c r="L6" s="20" t="s">
        <v>11</v>
      </c>
      <c r="M6" s="32" t="s">
        <v>12</v>
      </c>
      <c r="N6" s="20" t="s">
        <v>14</v>
      </c>
    </row>
    <row r="7" spans="1:15" x14ac:dyDescent="0.3">
      <c r="A7" s="4" t="s">
        <v>13</v>
      </c>
      <c r="B7" s="4">
        <v>-1.4427189636642908</v>
      </c>
      <c r="C7" s="4">
        <v>-0.20288749003022133</v>
      </c>
      <c r="D7" s="4">
        <v>-4.2990919390959164</v>
      </c>
      <c r="E7" s="4">
        <v>-1.5758605975154438</v>
      </c>
      <c r="F7" s="4">
        <v>-0.41627054414627196</v>
      </c>
      <c r="G7" s="4">
        <v>-2.6582217691397299</v>
      </c>
      <c r="H7" s="4">
        <v>0.28938351759235498</v>
      </c>
      <c r="I7" s="4">
        <v>-1.41023778205151</v>
      </c>
      <c r="J7" s="4">
        <v>-1.98281664389543</v>
      </c>
      <c r="K7" s="4">
        <v>1.55561117189932</v>
      </c>
      <c r="L7" s="4">
        <v>6.4650467817275201</v>
      </c>
      <c r="M7" s="4">
        <v>5.1014313223015604</v>
      </c>
      <c r="N7" s="27">
        <f>AVERAGE(B7:M7)</f>
        <v>-4.8052744668171332E-2</v>
      </c>
    </row>
    <row r="8" spans="1:15" x14ac:dyDescent="0.3">
      <c r="A8" s="4" t="s">
        <v>15</v>
      </c>
      <c r="B8" s="4">
        <v>-2.9104762984891002</v>
      </c>
      <c r="C8" s="4">
        <v>8.3445813183700395</v>
      </c>
      <c r="D8" s="4">
        <v>-6.29745137710756</v>
      </c>
      <c r="E8" s="4">
        <v>6.4267287833521101</v>
      </c>
      <c r="F8" s="4">
        <v>-0.750299226014428</v>
      </c>
      <c r="G8" s="4">
        <v>-5.1200329036164396</v>
      </c>
      <c r="H8" s="4">
        <v>-0.61175557654894497</v>
      </c>
      <c r="I8" s="4">
        <v>-4.2358980797275096</v>
      </c>
      <c r="J8" s="4">
        <v>-1.2445060945479309</v>
      </c>
      <c r="K8" s="4">
        <v>-0.86067686548473132</v>
      </c>
      <c r="L8" s="4">
        <v>4.6616062396379423</v>
      </c>
      <c r="M8" s="5">
        <v>8.4568141450762653</v>
      </c>
      <c r="N8" s="27">
        <f>AVERAGE(B8:M8)</f>
        <v>0.48821950540830938</v>
      </c>
    </row>
    <row r="9" spans="1:15" x14ac:dyDescent="0.3">
      <c r="A9" s="4" t="s">
        <v>16</v>
      </c>
      <c r="B9" s="4">
        <v>-8.610087043868587</v>
      </c>
      <c r="C9" s="4">
        <v>4.5308086497886331</v>
      </c>
      <c r="D9" s="4">
        <v>-6.6426167132166194</v>
      </c>
      <c r="E9" s="4">
        <v>-3.1622256122129428</v>
      </c>
      <c r="F9" s="4">
        <v>-6.0382624726525895</v>
      </c>
      <c r="G9" s="4">
        <v>-6.7177961393325107</v>
      </c>
      <c r="H9" s="4">
        <v>-8.9516381164309067</v>
      </c>
      <c r="I9" s="4">
        <v>-9.1738281890813624</v>
      </c>
      <c r="J9" s="4">
        <v>-3.60070602871235</v>
      </c>
      <c r="K9" s="4">
        <v>-9.8586904533487427</v>
      </c>
      <c r="L9" s="4">
        <v>-2.3158154375244249</v>
      </c>
      <c r="M9" s="4">
        <v>8.3404161290000633</v>
      </c>
      <c r="N9" s="27">
        <f>AVERAGE(B9:M9)</f>
        <v>-4.3500367856326951</v>
      </c>
    </row>
    <row r="10" spans="1:15" x14ac:dyDescent="0.3">
      <c r="A10" s="48">
        <v>2019</v>
      </c>
      <c r="B10" s="4">
        <v>-15.5359748817501</v>
      </c>
      <c r="C10" s="4">
        <v>-9.2310915440672012</v>
      </c>
      <c r="D10" s="4">
        <v>-7.0830891615498688</v>
      </c>
      <c r="E10" s="4">
        <v>-12.456091437088812</v>
      </c>
      <c r="F10" s="4">
        <v>-11.973606235876133</v>
      </c>
      <c r="G10" s="4">
        <v>-10.982273723363654</v>
      </c>
      <c r="H10" s="4">
        <v>-18.819032907069765</v>
      </c>
      <c r="I10" s="4">
        <v>-13.262711029448832</v>
      </c>
      <c r="J10" s="4">
        <v>-13.401561848065585</v>
      </c>
      <c r="K10" s="4">
        <v>-15.97215487063802</v>
      </c>
      <c r="L10" s="4">
        <v>-6.579525126592384</v>
      </c>
      <c r="M10" s="6">
        <v>-6.8972461710488107</v>
      </c>
      <c r="N10" s="27">
        <f>AVERAGE(B10:M10)</f>
        <v>-11.84952991137993</v>
      </c>
    </row>
    <row r="11" spans="1:15" s="29" customFormat="1" ht="17.25" customHeight="1" x14ac:dyDescent="0.25">
      <c r="A11" s="24" t="s">
        <v>17</v>
      </c>
      <c r="B11" s="25">
        <f>AVERAGE(B7:B10)</f>
        <v>-7.1248142969430193</v>
      </c>
      <c r="C11" s="25">
        <f t="shared" ref="C11:M11" si="0">AVERAGE(C7:C10)</f>
        <v>0.86035273351531227</v>
      </c>
      <c r="D11" s="25">
        <f t="shared" si="0"/>
        <v>-6.0805622977424907</v>
      </c>
      <c r="E11" s="25">
        <f t="shared" si="0"/>
        <v>-2.6918622158662719</v>
      </c>
      <c r="F11" s="25">
        <f t="shared" si="0"/>
        <v>-4.7946096196723555</v>
      </c>
      <c r="G11" s="25">
        <f t="shared" si="0"/>
        <v>-6.3695811338630834</v>
      </c>
      <c r="H11" s="25">
        <f t="shared" si="0"/>
        <v>-7.023260770614316</v>
      </c>
      <c r="I11" s="25">
        <f>AVERAGE(I7:I10)</f>
        <v>-7.0206687700773038</v>
      </c>
      <c r="J11" s="25">
        <f t="shared" si="0"/>
        <v>-5.0573976538053245</v>
      </c>
      <c r="K11" s="25">
        <f t="shared" si="0"/>
        <v>-6.2839777543930442</v>
      </c>
      <c r="L11" s="25">
        <f t="shared" si="0"/>
        <v>0.55782811431216373</v>
      </c>
      <c r="M11" s="25">
        <f t="shared" si="0"/>
        <v>3.7503538563322705</v>
      </c>
      <c r="N11" s="23"/>
    </row>
    <row r="12" spans="1:15" s="29" customFormat="1" x14ac:dyDescent="0.2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5" x14ac:dyDescent="0.3">
      <c r="A13" s="43" t="s">
        <v>25</v>
      </c>
      <c r="G13" s="13"/>
      <c r="H13" s="13"/>
      <c r="I13" s="13"/>
      <c r="J13" s="13"/>
      <c r="M13" s="13"/>
      <c r="N13" s="13"/>
    </row>
    <row r="14" spans="1:15" x14ac:dyDescent="0.3">
      <c r="A14" s="44" t="s">
        <v>26</v>
      </c>
    </row>
    <row r="15" spans="1:15" x14ac:dyDescent="0.3">
      <c r="A15" s="34" t="s">
        <v>32</v>
      </c>
    </row>
  </sheetData>
  <mergeCells count="3">
    <mergeCell ref="A2:N2"/>
    <mergeCell ref="A4:N4"/>
    <mergeCell ref="A3:N3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9" numberStoredAsText="1"/>
    <ignoredError sqref="N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2020-02-05T16:39:14Z</dcterms:modified>
</cp:coreProperties>
</file>